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4\63524012 ...septiků objektů ve správě OŘ Ostrava - 2024-2026 - oblast  Šumpersko - VŠ\01_ZD\Díl 2 Rámcová dohoda včetně příloh\"/>
    </mc:Choice>
  </mc:AlternateContent>
  <xr:revisionPtr revIDLastSave="0" documentId="13_ncr:1_{7408E710-F497-4760-A589-965616177E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ýkaz výměr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7" l="1"/>
  <c r="G18" i="7"/>
  <c r="J17" i="7"/>
  <c r="G17" i="7"/>
  <c r="J16" i="7"/>
  <c r="G16" i="7"/>
  <c r="J15" i="7"/>
  <c r="G15" i="7"/>
  <c r="J14" i="7"/>
  <c r="G14" i="7"/>
  <c r="J13" i="7"/>
  <c r="G13" i="7"/>
  <c r="J12" i="7"/>
  <c r="G12" i="7"/>
  <c r="J11" i="7"/>
  <c r="G11" i="7"/>
  <c r="J10" i="7"/>
  <c r="G10" i="7"/>
  <c r="J9" i="7"/>
  <c r="G9" i="7"/>
  <c r="J8" i="7"/>
  <c r="G8" i="7"/>
  <c r="J7" i="7"/>
  <c r="G7" i="7"/>
  <c r="J6" i="7"/>
  <c r="G6" i="7"/>
  <c r="J5" i="7"/>
  <c r="G5" i="7"/>
  <c r="G19" i="7" l="1"/>
  <c r="J19" i="7"/>
  <c r="D8" i="7"/>
  <c r="D13" i="7"/>
  <c r="D12" i="7"/>
  <c r="D11" i="7"/>
  <c r="D10" i="7"/>
  <c r="D9" i="7"/>
  <c r="D18" i="7"/>
  <c r="D17" i="7"/>
  <c r="D16" i="7"/>
  <c r="D15" i="7"/>
  <c r="D14" i="7"/>
  <c r="D5" i="7"/>
  <c r="D6" i="7"/>
  <c r="D7" i="7"/>
  <c r="D19" i="7" l="1"/>
  <c r="K3" i="7" l="1"/>
  <c r="K21" i="7" s="1"/>
</calcChain>
</file>

<file path=xl/sharedStrings.xml><?xml version="1.0" encoding="utf-8"?>
<sst xmlns="http://schemas.openxmlformats.org/spreadsheetml/2006/main" count="39" uniqueCount="37">
  <si>
    <t>Kč bez DPH/celkem</t>
  </si>
  <si>
    <t>Kč bez DPH/15min</t>
  </si>
  <si>
    <t>Kč bez DPH/m³</t>
  </si>
  <si>
    <t>OBLAST</t>
  </si>
  <si>
    <t>celkem</t>
  </si>
  <si>
    <t>ŠUMPERSKO</t>
  </si>
  <si>
    <t>Bludov - žumpa u ZO(49° 55' 39.07600000", 16° 56' 17.95500000")</t>
  </si>
  <si>
    <t>Bludov VB (49° 55' 40.21968720", 16° 56' 18.89873880")</t>
  </si>
  <si>
    <t xml:space="preserve">Bohdíkov VB (50° 1' 34.87520280",16° 54' 3.79452960") </t>
  </si>
  <si>
    <t>Hoštejn TNS (49° 52' 7.49800000",16° 47' 24.40300000")</t>
  </si>
  <si>
    <t>Jindřichov na Moravě VB (50° 5' 56.32503720",16° 59' 21.96341520")</t>
  </si>
  <si>
    <t>Libina VB (49° 52' 43.07063160",17° 3' 44.96987160")</t>
  </si>
  <si>
    <t>Lukavice spínací stanice (49° 49' 6.74000000",16° 55' 5.35800000")</t>
  </si>
  <si>
    <t>Mohelnice VB (49° 46' 36.13172880",16° 56' 33.80937720")</t>
  </si>
  <si>
    <t>Mohelnice RZZ (49° 46' 38.83000000",16° 56' 32.41500000")</t>
  </si>
  <si>
    <t>Ruda nad Moravou VB (49° 59' 1.51671120",16° 53' 18.47844240")</t>
  </si>
  <si>
    <t>Šumperk TNS (49° 57' 48.80600000",16° 59' 38.51600000")</t>
  </si>
  <si>
    <t xml:space="preserve">Branná VB (50° 8' 49.50620160",17° 0' 52.97155920") </t>
  </si>
  <si>
    <t>Moravičany VB (49° 45' 29.22139800",16° 58' 5.73165120")</t>
  </si>
  <si>
    <t xml:space="preserve">Umístění objektů bezodtokových jímek </t>
  </si>
  <si>
    <r>
      <t>DOPRAVA  (</t>
    </r>
    <r>
      <rPr>
        <b/>
        <sz val="9"/>
        <color rgb="FFFF0000"/>
        <rFont val="Verdana"/>
        <family val="2"/>
        <charset val="238"/>
      </rPr>
      <t>paušální částka</t>
    </r>
    <r>
      <rPr>
        <b/>
        <sz val="9"/>
        <color theme="1"/>
        <rFont val="Verdana"/>
        <family val="2"/>
        <charset val="238"/>
      </rPr>
      <t xml:space="preserve"> zahrnující veškeré náklady na dopravu: z provozovny uchazeče - objekt k čerpání - ČOV a zpět na provozovnu uchazeče)</t>
    </r>
  </si>
  <si>
    <t>NÁKLADY NA MANIPULACI                        (manipulace-nakládka, vykládka, čerpání)</t>
  </si>
  <si>
    <t>NÁKLADY ČOV                                                            (likvidace obsahu žump)</t>
  </si>
  <si>
    <t>PAUŠÁLNÍ ČÁSTKA Kč bez DPH/1 JÍZDA</t>
  </si>
  <si>
    <t xml:space="preserve">Ostatní výše nejmenované bezodtokové jímky v rámci obvodu OŘ Ostrava pro danou oblast (dle mapy obvodu OŘ Ostrava/SPS) </t>
  </si>
  <si>
    <t>24 měsíců</t>
  </si>
  <si>
    <t>Předpokládaný počet jízd k objektu za 2 roky</t>
  </si>
  <si>
    <t>Předpokládaný počet 15min cyklů za 2 roky</t>
  </si>
  <si>
    <t>Předpokládané množství na ČOV/m³ za 2 roky</t>
  </si>
  <si>
    <t>Celkem Kč bez DPH/ za období 2 roky (24 měsíců)</t>
  </si>
  <si>
    <t>CELKEM</t>
  </si>
  <si>
    <t>Poznámky a informace k doplnění:</t>
  </si>
  <si>
    <t>1) Účastník doplní pouze položky podsvícené oranžovou barvou (tj. buňky ve sl. C, F a I).</t>
  </si>
  <si>
    <t>3) Jednotkové ceny, které účastník uvede (sloupec C, F, I)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</si>
  <si>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</si>
  <si>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</si>
  <si>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2) Cenová nabídka celkem (buňka K3) je hodnotícím kritériem pro výběr nejvhodnější nabídky ve smyslu kapitoly 17. Výzvy k podání nabídek.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</si>
</sst>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i/>
      <sz val="10"/>
      <color theme="5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Verdana"/>
      <family val="2"/>
      <charset val="238"/>
    </font>
    <font>
      <b/>
      <sz val="12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89013336588644"/>
        <bgColor rgb="FFFFFFFF"/>
      </patternFill>
    </fill>
  </fills>
  <borders count="2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double">
        <color auto="1"/>
      </left>
      <right style="double">
        <color auto="1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4">
    <xf numFmtId="0" fontId="0" fillId="0" borderId="0"/>
    <xf numFmtId="0" fontId="4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</cellStyleXfs>
  <cellXfs count="71">
    <xf numFmtId="0" fontId="0" fillId="0" borderId="0" xfId="0"/>
    <xf numFmtId="4" fontId="7" fillId="0" borderId="0" xfId="0" applyNumberFormat="1" applyFont="1" applyAlignment="1">
      <alignment horizontal="right"/>
    </xf>
    <xf numFmtId="0" fontId="6" fillId="0" borderId="8" xfId="0" applyFont="1" applyBorder="1"/>
    <xf numFmtId="0" fontId="6" fillId="0" borderId="9" xfId="0" applyFont="1" applyBorder="1"/>
    <xf numFmtId="0" fontId="0" fillId="0" borderId="0" xfId="0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4" fontId="12" fillId="0" borderId="0" xfId="0" applyNumberFormat="1" applyFont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4" fontId="8" fillId="3" borderId="10" xfId="0" applyNumberFormat="1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1" xfId="0" applyFont="1" applyFill="1" applyBorder="1"/>
    <xf numFmtId="4" fontId="6" fillId="3" borderId="11" xfId="0" applyNumberFormat="1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4" fontId="15" fillId="3" borderId="10" xfId="0" applyNumberFormat="1" applyFont="1" applyFill="1" applyBorder="1" applyAlignment="1">
      <alignment horizontal="left" vertical="center"/>
    </xf>
    <xf numFmtId="0" fontId="12" fillId="4" borderId="15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12" fillId="4" borderId="4" xfId="0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13" fillId="0" borderId="21" xfId="0" applyFont="1" applyBorder="1" applyAlignment="1">
      <alignment vertical="center"/>
    </xf>
    <xf numFmtId="4" fontId="12" fillId="0" borderId="20" xfId="0" applyNumberFormat="1" applyFont="1" applyBorder="1" applyAlignment="1">
      <alignment vertical="center"/>
    </xf>
    <xf numFmtId="4" fontId="12" fillId="0" borderId="22" xfId="0" applyNumberFormat="1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6" fillId="4" borderId="21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right" vertical="top"/>
    </xf>
    <xf numFmtId="0" fontId="0" fillId="0" borderId="22" xfId="0" applyBorder="1"/>
    <xf numFmtId="0" fontId="0" fillId="0" borderId="20" xfId="0" applyBorder="1"/>
    <xf numFmtId="0" fontId="17" fillId="0" borderId="21" xfId="0" applyFont="1" applyBorder="1"/>
    <xf numFmtId="4" fontId="15" fillId="0" borderId="24" xfId="0" applyNumberFormat="1" applyFont="1" applyBorder="1" applyAlignment="1">
      <alignment horizontal="left" vertical="center" wrapText="1"/>
    </xf>
    <xf numFmtId="0" fontId="13" fillId="6" borderId="4" xfId="0" applyFont="1" applyFill="1" applyBorder="1"/>
    <xf numFmtId="0" fontId="13" fillId="0" borderId="4" xfId="0" applyFont="1" applyBorder="1"/>
    <xf numFmtId="0" fontId="13" fillId="0" borderId="5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5" borderId="0" xfId="0" applyFill="1"/>
    <xf numFmtId="4" fontId="18" fillId="3" borderId="13" xfId="0" applyNumberFormat="1" applyFont="1" applyFill="1" applyBorder="1" applyAlignment="1">
      <alignment horizontal="center" vertical="center"/>
    </xf>
    <xf numFmtId="4" fontId="18" fillId="3" borderId="14" xfId="0" applyNumberFormat="1" applyFont="1" applyFill="1" applyBorder="1" applyAlignment="1">
      <alignment horizontal="center" vertical="center"/>
    </xf>
    <xf numFmtId="4" fontId="12" fillId="4" borderId="19" xfId="0" applyNumberFormat="1" applyFont="1" applyFill="1" applyBorder="1" applyAlignment="1">
      <alignment horizontal="left" vertical="center" wrapText="1"/>
    </xf>
    <xf numFmtId="4" fontId="12" fillId="4" borderId="12" xfId="0" applyNumberFormat="1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4" fontId="12" fillId="4" borderId="23" xfId="0" applyNumberFormat="1" applyFont="1" applyFill="1" applyBorder="1" applyAlignment="1">
      <alignment horizontal="center" vertical="center"/>
    </xf>
    <xf numFmtId="4" fontId="12" fillId="4" borderId="7" xfId="0" applyNumberFormat="1" applyFont="1" applyFill="1" applyBorder="1" applyAlignment="1">
      <alignment horizontal="center" vertical="center"/>
    </xf>
    <xf numFmtId="4" fontId="12" fillId="4" borderId="6" xfId="0" applyNumberFormat="1" applyFont="1" applyFill="1" applyBorder="1" applyAlignment="1">
      <alignment horizontal="center" vertical="center"/>
    </xf>
    <xf numFmtId="4" fontId="14" fillId="5" borderId="25" xfId="0" applyNumberFormat="1" applyFont="1" applyFill="1" applyBorder="1" applyAlignment="1">
      <alignment horizontal="center" vertical="center"/>
    </xf>
    <xf numFmtId="4" fontId="14" fillId="5" borderId="26" xfId="0" applyNumberFormat="1" applyFont="1" applyFill="1" applyBorder="1" applyAlignment="1">
      <alignment horizontal="center" vertical="center"/>
    </xf>
    <xf numFmtId="4" fontId="14" fillId="5" borderId="27" xfId="0" applyNumberFormat="1" applyFont="1" applyFill="1" applyBorder="1" applyAlignment="1">
      <alignment horizontal="center" vertical="center"/>
    </xf>
    <xf numFmtId="4" fontId="12" fillId="0" borderId="20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4" fillId="5" borderId="25" xfId="0" applyNumberFormat="1" applyFont="1" applyFill="1" applyBorder="1" applyAlignment="1">
      <alignment horizontal="center" vertical="center" wrapText="1"/>
    </xf>
    <xf numFmtId="4" fontId="14" fillId="5" borderId="26" xfId="0" applyNumberFormat="1" applyFont="1" applyFill="1" applyBorder="1" applyAlignment="1">
      <alignment horizontal="center" vertical="center" wrapText="1"/>
    </xf>
    <xf numFmtId="4" fontId="14" fillId="5" borderId="27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2" xfId="0" applyBorder="1" applyAlignment="1">
      <alignment horizontal="center"/>
    </xf>
  </cellXfs>
  <cellStyles count="14">
    <cellStyle name="Normální" xfId="0" builtinId="0"/>
    <cellStyle name="Normální 2" xfId="1" xr:uid="{00000000-0005-0000-0000-000001000000}"/>
    <cellStyle name="Normální 2 2" xfId="5" xr:uid="{00000000-0005-0000-0000-000002000000}"/>
    <cellStyle name="Normální 2 2 2" xfId="9" xr:uid="{00000000-0005-0000-0000-000003000000}"/>
    <cellStyle name="Normální 2 3" xfId="11" xr:uid="{00000000-0005-0000-0000-000004000000}"/>
    <cellStyle name="Normální 2 4" xfId="7" xr:uid="{00000000-0005-0000-0000-000005000000}"/>
    <cellStyle name="Normální 3" xfId="2" xr:uid="{00000000-0005-0000-0000-000006000000}"/>
    <cellStyle name="Normální 3 2" xfId="6" xr:uid="{00000000-0005-0000-0000-000007000000}"/>
    <cellStyle name="Normální 3 2 2" xfId="10" xr:uid="{00000000-0005-0000-0000-000008000000}"/>
    <cellStyle name="Normální 3 3" xfId="12" xr:uid="{00000000-0005-0000-0000-000009000000}"/>
    <cellStyle name="Normální 3 4" xfId="8" xr:uid="{00000000-0005-0000-0000-00000A000000}"/>
    <cellStyle name="Normální 4" xfId="3" xr:uid="{00000000-0005-0000-0000-00000B000000}"/>
    <cellStyle name="Normální 4 2" xfId="13" xr:uid="{00000000-0005-0000-0000-00000C000000}"/>
    <cellStyle name="Normální 5" xfId="4" xr:uid="{00000000-0005-0000-0000-00000D000000}"/>
  </cellStyles>
  <dxfs count="0"/>
  <tableStyles count="0" defaultTableStyle="TableStyleMedium2" defaultPivotStyle="PivotStyleLight16"/>
  <colors>
    <mruColors>
      <color rgb="FFB4B4B4"/>
      <color rgb="FFB4DBC9"/>
      <color rgb="FFFFDBC9"/>
      <color rgb="FFFF5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activeCell="I5" sqref="I5"/>
    </sheetView>
  </sheetViews>
  <sheetFormatPr defaultRowHeight="14.25" x14ac:dyDescent="0.2"/>
  <cols>
    <col min="1" max="1" width="34.796875" customWidth="1"/>
    <col min="3" max="3" width="9.19921875" style="67" customWidth="1"/>
    <col min="6" max="6" width="9.3984375" customWidth="1"/>
    <col min="7" max="7" width="8" customWidth="1"/>
    <col min="9" max="9" width="9.69921875" customWidth="1"/>
    <col min="10" max="10" width="9.19921875" customWidth="1"/>
    <col min="11" max="11" width="15" customWidth="1"/>
  </cols>
  <sheetData>
    <row r="1" spans="1:12" ht="41.25" customHeight="1" x14ac:dyDescent="0.2">
      <c r="A1" s="21" t="s">
        <v>3</v>
      </c>
      <c r="B1" s="51" t="s">
        <v>20</v>
      </c>
      <c r="C1" s="52"/>
      <c r="D1" s="53"/>
      <c r="E1" s="51" t="s">
        <v>21</v>
      </c>
      <c r="F1" s="52"/>
      <c r="G1" s="53"/>
      <c r="H1" s="51" t="s">
        <v>22</v>
      </c>
      <c r="I1" s="52"/>
      <c r="J1" s="52"/>
      <c r="K1" s="49" t="s">
        <v>29</v>
      </c>
    </row>
    <row r="2" spans="1:12" ht="45.75" thickBot="1" x14ac:dyDescent="0.25">
      <c r="A2" s="19" t="s">
        <v>19</v>
      </c>
      <c r="B2" s="5" t="s">
        <v>26</v>
      </c>
      <c r="C2" s="6" t="s">
        <v>23</v>
      </c>
      <c r="D2" s="7" t="s">
        <v>0</v>
      </c>
      <c r="E2" s="13" t="s">
        <v>27</v>
      </c>
      <c r="F2" s="6" t="s">
        <v>1</v>
      </c>
      <c r="G2" s="7" t="s">
        <v>0</v>
      </c>
      <c r="H2" s="5" t="s">
        <v>28</v>
      </c>
      <c r="I2" s="6" t="s">
        <v>2</v>
      </c>
      <c r="J2" s="6" t="s">
        <v>0</v>
      </c>
      <c r="K2" s="50"/>
    </row>
    <row r="3" spans="1:12" ht="14.1" customHeight="1" x14ac:dyDescent="0.2">
      <c r="A3" s="34"/>
      <c r="B3" s="27"/>
      <c r="C3" s="60"/>
      <c r="D3" s="29"/>
      <c r="E3" s="27"/>
      <c r="F3" s="28"/>
      <c r="G3" s="29"/>
      <c r="H3" s="27"/>
      <c r="I3" s="28"/>
      <c r="J3" s="29"/>
      <c r="K3" s="54">
        <f>D19+G19+J19</f>
        <v>0</v>
      </c>
    </row>
    <row r="4" spans="1:12" ht="14.1" customHeight="1" x14ac:dyDescent="0.2">
      <c r="A4" s="24" t="s">
        <v>5</v>
      </c>
      <c r="B4" s="8"/>
      <c r="C4" s="61"/>
      <c r="D4" s="10"/>
      <c r="E4" s="8"/>
      <c r="F4" s="9"/>
      <c r="G4" s="10"/>
      <c r="H4" s="8"/>
      <c r="I4" s="9"/>
      <c r="J4" s="10"/>
      <c r="K4" s="55"/>
    </row>
    <row r="5" spans="1:12" ht="21.95" customHeight="1" x14ac:dyDescent="0.2">
      <c r="A5" s="25" t="s">
        <v>6</v>
      </c>
      <c r="B5" s="11">
        <v>2</v>
      </c>
      <c r="C5" s="62"/>
      <c r="D5" s="22">
        <f>B5*C5</f>
        <v>0</v>
      </c>
      <c r="E5" s="14">
        <v>4</v>
      </c>
      <c r="F5" s="57"/>
      <c r="G5" s="22">
        <f t="shared" ref="G5:G18" si="0">E5*F5</f>
        <v>0</v>
      </c>
      <c r="H5" s="14">
        <v>20</v>
      </c>
      <c r="I5" s="57"/>
      <c r="J5" s="22">
        <f t="shared" ref="J5:J18" si="1">H5*I5</f>
        <v>0</v>
      </c>
      <c r="K5" s="55"/>
      <c r="L5" s="23"/>
    </row>
    <row r="6" spans="1:12" ht="14.1" customHeight="1" x14ac:dyDescent="0.2">
      <c r="A6" s="25" t="s">
        <v>7</v>
      </c>
      <c r="B6" s="11">
        <v>2</v>
      </c>
      <c r="C6" s="63"/>
      <c r="D6" s="22">
        <f>B6*C5</f>
        <v>0</v>
      </c>
      <c r="E6" s="14">
        <v>8</v>
      </c>
      <c r="F6" s="58"/>
      <c r="G6" s="22">
        <f t="shared" si="0"/>
        <v>0</v>
      </c>
      <c r="H6" s="14">
        <v>60</v>
      </c>
      <c r="I6" s="58"/>
      <c r="J6" s="22">
        <f t="shared" si="1"/>
        <v>0</v>
      </c>
      <c r="K6" s="55"/>
      <c r="L6" s="23"/>
    </row>
    <row r="7" spans="1:12" ht="14.1" customHeight="1" x14ac:dyDescent="0.2">
      <c r="A7" s="25" t="s">
        <v>8</v>
      </c>
      <c r="B7" s="11">
        <v>2</v>
      </c>
      <c r="C7" s="63"/>
      <c r="D7" s="22">
        <f>B7*C5</f>
        <v>0</v>
      </c>
      <c r="E7" s="14">
        <v>6</v>
      </c>
      <c r="F7" s="58"/>
      <c r="G7" s="22">
        <f t="shared" si="0"/>
        <v>0</v>
      </c>
      <c r="H7" s="14">
        <v>44</v>
      </c>
      <c r="I7" s="58"/>
      <c r="J7" s="22">
        <f t="shared" si="1"/>
        <v>0</v>
      </c>
      <c r="K7" s="55"/>
      <c r="L7" s="23"/>
    </row>
    <row r="8" spans="1:12" ht="14.1" customHeight="1" x14ac:dyDescent="0.2">
      <c r="A8" s="25" t="s">
        <v>17</v>
      </c>
      <c r="B8" s="11">
        <v>4</v>
      </c>
      <c r="C8" s="63"/>
      <c r="D8" s="22">
        <f>B8*C5</f>
        <v>0</v>
      </c>
      <c r="E8" s="14">
        <v>12</v>
      </c>
      <c r="F8" s="58"/>
      <c r="G8" s="22">
        <f t="shared" si="0"/>
        <v>0</v>
      </c>
      <c r="H8" s="14">
        <v>20</v>
      </c>
      <c r="I8" s="58"/>
      <c r="J8" s="22">
        <f t="shared" si="1"/>
        <v>0</v>
      </c>
      <c r="K8" s="55"/>
      <c r="L8" s="23"/>
    </row>
    <row r="9" spans="1:12" ht="14.1" customHeight="1" x14ac:dyDescent="0.2">
      <c r="A9" s="25" t="s">
        <v>9</v>
      </c>
      <c r="B9" s="11">
        <v>2</v>
      </c>
      <c r="C9" s="63"/>
      <c r="D9" s="22">
        <f>B9*C5</f>
        <v>0</v>
      </c>
      <c r="E9" s="14">
        <v>8</v>
      </c>
      <c r="F9" s="58"/>
      <c r="G9" s="22">
        <f t="shared" si="0"/>
        <v>0</v>
      </c>
      <c r="H9" s="14">
        <v>28</v>
      </c>
      <c r="I9" s="58"/>
      <c r="J9" s="22">
        <f t="shared" si="1"/>
        <v>0</v>
      </c>
      <c r="K9" s="55"/>
      <c r="L9" s="23"/>
    </row>
    <row r="10" spans="1:12" ht="21.6" customHeight="1" x14ac:dyDescent="0.2">
      <c r="A10" s="25" t="s">
        <v>10</v>
      </c>
      <c r="B10" s="11">
        <v>2</v>
      </c>
      <c r="C10" s="63"/>
      <c r="D10" s="22">
        <f>B10*C5</f>
        <v>0</v>
      </c>
      <c r="E10" s="14">
        <v>8</v>
      </c>
      <c r="F10" s="58"/>
      <c r="G10" s="22">
        <f t="shared" si="0"/>
        <v>0</v>
      </c>
      <c r="H10" s="14">
        <v>10</v>
      </c>
      <c r="I10" s="58"/>
      <c r="J10" s="22">
        <f t="shared" si="1"/>
        <v>0</v>
      </c>
      <c r="K10" s="55"/>
      <c r="L10" s="23"/>
    </row>
    <row r="11" spans="1:12" ht="14.1" customHeight="1" x14ac:dyDescent="0.2">
      <c r="A11" s="25" t="s">
        <v>11</v>
      </c>
      <c r="B11" s="11">
        <v>2</v>
      </c>
      <c r="C11" s="63"/>
      <c r="D11" s="22">
        <f>B11*C5</f>
        <v>0</v>
      </c>
      <c r="E11" s="14">
        <v>8</v>
      </c>
      <c r="F11" s="58"/>
      <c r="G11" s="22">
        <f t="shared" si="0"/>
        <v>0</v>
      </c>
      <c r="H11" s="14">
        <v>12</v>
      </c>
      <c r="I11" s="58"/>
      <c r="J11" s="22">
        <f t="shared" si="1"/>
        <v>0</v>
      </c>
      <c r="K11" s="55"/>
      <c r="L11" s="23"/>
    </row>
    <row r="12" spans="1:12" ht="20.100000000000001" customHeight="1" x14ac:dyDescent="0.2">
      <c r="A12" s="25" t="s">
        <v>12</v>
      </c>
      <c r="B12" s="11">
        <v>2</v>
      </c>
      <c r="C12" s="63"/>
      <c r="D12" s="22">
        <f>B12*C5</f>
        <v>0</v>
      </c>
      <c r="E12" s="14">
        <v>4</v>
      </c>
      <c r="F12" s="58"/>
      <c r="G12" s="22">
        <f t="shared" si="0"/>
        <v>0</v>
      </c>
      <c r="H12" s="14">
        <v>20</v>
      </c>
      <c r="I12" s="58"/>
      <c r="J12" s="22">
        <f t="shared" si="1"/>
        <v>0</v>
      </c>
      <c r="K12" s="55"/>
      <c r="L12" s="23"/>
    </row>
    <row r="13" spans="1:12" ht="14.1" customHeight="1" x14ac:dyDescent="0.2">
      <c r="A13" s="25" t="s">
        <v>13</v>
      </c>
      <c r="B13" s="11">
        <v>4</v>
      </c>
      <c r="C13" s="63"/>
      <c r="D13" s="22">
        <f>B13*C5</f>
        <v>0</v>
      </c>
      <c r="E13" s="14">
        <v>8</v>
      </c>
      <c r="F13" s="58"/>
      <c r="G13" s="22">
        <f t="shared" si="0"/>
        <v>0</v>
      </c>
      <c r="H13" s="14">
        <v>32</v>
      </c>
      <c r="I13" s="58"/>
      <c r="J13" s="22">
        <f t="shared" si="1"/>
        <v>0</v>
      </c>
      <c r="K13" s="55"/>
      <c r="L13" s="23"/>
    </row>
    <row r="14" spans="1:12" ht="14.1" customHeight="1" x14ac:dyDescent="0.2">
      <c r="A14" s="25" t="s">
        <v>14</v>
      </c>
      <c r="B14" s="11">
        <v>2</v>
      </c>
      <c r="C14" s="63"/>
      <c r="D14" s="22">
        <f>B14*C5</f>
        <v>0</v>
      </c>
      <c r="E14" s="14">
        <v>4</v>
      </c>
      <c r="F14" s="58"/>
      <c r="G14" s="22">
        <f t="shared" si="0"/>
        <v>0</v>
      </c>
      <c r="H14" s="14">
        <v>6</v>
      </c>
      <c r="I14" s="58"/>
      <c r="J14" s="22">
        <f t="shared" si="1"/>
        <v>0</v>
      </c>
      <c r="K14" s="55"/>
      <c r="L14" s="23"/>
    </row>
    <row r="15" spans="1:12" ht="14.1" customHeight="1" x14ac:dyDescent="0.2">
      <c r="A15" s="25" t="s">
        <v>18</v>
      </c>
      <c r="B15" s="11">
        <v>2</v>
      </c>
      <c r="C15" s="63"/>
      <c r="D15" s="22">
        <f>B15*C5</f>
        <v>0</v>
      </c>
      <c r="E15" s="14">
        <v>4</v>
      </c>
      <c r="F15" s="58"/>
      <c r="G15" s="22">
        <f t="shared" si="0"/>
        <v>0</v>
      </c>
      <c r="H15" s="14">
        <v>20</v>
      </c>
      <c r="I15" s="58"/>
      <c r="J15" s="22">
        <f t="shared" si="1"/>
        <v>0</v>
      </c>
      <c r="K15" s="55"/>
      <c r="L15" s="23"/>
    </row>
    <row r="16" spans="1:12" ht="21.6" customHeight="1" x14ac:dyDescent="0.2">
      <c r="A16" s="25" t="s">
        <v>15</v>
      </c>
      <c r="B16" s="11">
        <v>2</v>
      </c>
      <c r="C16" s="63"/>
      <c r="D16" s="22">
        <f>B16*C5</f>
        <v>0</v>
      </c>
      <c r="E16" s="14">
        <v>4</v>
      </c>
      <c r="F16" s="58"/>
      <c r="G16" s="22">
        <f t="shared" si="0"/>
        <v>0</v>
      </c>
      <c r="H16" s="14">
        <v>20</v>
      </c>
      <c r="I16" s="58"/>
      <c r="J16" s="22">
        <f t="shared" si="1"/>
        <v>0</v>
      </c>
      <c r="K16" s="55"/>
      <c r="L16" s="23"/>
    </row>
    <row r="17" spans="1:12" ht="14.1" customHeight="1" x14ac:dyDescent="0.2">
      <c r="A17" s="25" t="s">
        <v>16</v>
      </c>
      <c r="B17" s="11">
        <v>4</v>
      </c>
      <c r="C17" s="63"/>
      <c r="D17" s="22">
        <f>B17*C5</f>
        <v>0</v>
      </c>
      <c r="E17" s="14">
        <v>8</v>
      </c>
      <c r="F17" s="58"/>
      <c r="G17" s="22">
        <f t="shared" si="0"/>
        <v>0</v>
      </c>
      <c r="H17" s="14">
        <v>16</v>
      </c>
      <c r="I17" s="58"/>
      <c r="J17" s="22">
        <f t="shared" si="1"/>
        <v>0</v>
      </c>
      <c r="K17" s="55"/>
      <c r="L17" s="23"/>
    </row>
    <row r="18" spans="1:12" ht="25.5" customHeight="1" x14ac:dyDescent="0.2">
      <c r="A18" s="26" t="s">
        <v>24</v>
      </c>
      <c r="B18" s="11">
        <v>4</v>
      </c>
      <c r="C18" s="64"/>
      <c r="D18" s="22">
        <f>B18*C5</f>
        <v>0</v>
      </c>
      <c r="E18" s="12">
        <v>8</v>
      </c>
      <c r="F18" s="59"/>
      <c r="G18" s="22">
        <f t="shared" si="0"/>
        <v>0</v>
      </c>
      <c r="H18" s="12">
        <v>16</v>
      </c>
      <c r="I18" s="59"/>
      <c r="J18" s="22">
        <f t="shared" si="1"/>
        <v>0</v>
      </c>
      <c r="K18" s="55"/>
      <c r="L18" s="23"/>
    </row>
    <row r="19" spans="1:12" ht="14.1" customHeight="1" thickBot="1" x14ac:dyDescent="0.25">
      <c r="A19" s="35" t="s">
        <v>4</v>
      </c>
      <c r="B19" s="30"/>
      <c r="C19" s="31"/>
      <c r="D19" s="32">
        <f>SUM(D5:D18)</f>
        <v>0</v>
      </c>
      <c r="E19" s="33"/>
      <c r="F19" s="31"/>
      <c r="G19" s="32">
        <f>SUM(G5:G18)</f>
        <v>0</v>
      </c>
      <c r="H19" s="33"/>
      <c r="I19" s="31"/>
      <c r="J19" s="32">
        <f>SUM(J5:J18)</f>
        <v>0</v>
      </c>
      <c r="K19" s="56"/>
      <c r="L19" s="23"/>
    </row>
    <row r="20" spans="1:12" ht="15" thickBot="1" x14ac:dyDescent="0.25">
      <c r="A20" s="2"/>
      <c r="B20" s="2"/>
      <c r="C20" s="65"/>
      <c r="D20" s="3"/>
      <c r="E20" s="3"/>
      <c r="F20" s="3"/>
      <c r="G20" s="3"/>
      <c r="H20" s="3"/>
      <c r="I20" s="3"/>
      <c r="J20" s="3"/>
    </row>
    <row r="21" spans="1:12" ht="15.75" thickBot="1" x14ac:dyDescent="0.25">
      <c r="A21" s="20" t="s">
        <v>30</v>
      </c>
      <c r="B21" s="15"/>
      <c r="C21" s="66"/>
      <c r="D21" s="18"/>
      <c r="E21" s="16"/>
      <c r="F21" s="17"/>
      <c r="G21" s="18"/>
      <c r="H21" s="16"/>
      <c r="I21" s="17"/>
      <c r="J21" s="47" t="s">
        <v>25</v>
      </c>
      <c r="K21" s="48">
        <f>K3</f>
        <v>0</v>
      </c>
      <c r="L21" s="4"/>
    </row>
    <row r="22" spans="1:12" ht="15.75" thickBot="1" x14ac:dyDescent="0.25">
      <c r="K22" s="1"/>
      <c r="L22" s="4"/>
    </row>
    <row r="23" spans="1:12" x14ac:dyDescent="0.2">
      <c r="A23" s="38" t="s">
        <v>31</v>
      </c>
      <c r="B23" s="37"/>
      <c r="C23" s="68"/>
      <c r="D23" s="37"/>
      <c r="E23" s="37"/>
      <c r="F23" s="37"/>
      <c r="G23" s="37"/>
      <c r="H23" s="37"/>
      <c r="I23" s="37"/>
      <c r="J23" s="37"/>
      <c r="K23" s="36"/>
    </row>
    <row r="24" spans="1:12" x14ac:dyDescent="0.2">
      <c r="A24" s="39"/>
      <c r="K24" s="43"/>
    </row>
    <row r="25" spans="1:12" x14ac:dyDescent="0.2">
      <c r="A25" s="40" t="s">
        <v>32</v>
      </c>
      <c r="B25" s="46"/>
      <c r="C25" s="69"/>
      <c r="D25" s="46"/>
      <c r="K25" s="43"/>
    </row>
    <row r="26" spans="1:12" x14ac:dyDescent="0.2">
      <c r="A26" s="41" t="s">
        <v>36</v>
      </c>
      <c r="K26" s="43"/>
    </row>
    <row r="27" spans="1:12" x14ac:dyDescent="0.2">
      <c r="A27" s="41" t="s">
        <v>33</v>
      </c>
      <c r="K27" s="43"/>
    </row>
    <row r="28" spans="1:12" x14ac:dyDescent="0.2">
      <c r="A28" s="41" t="s">
        <v>34</v>
      </c>
      <c r="K28" s="43"/>
    </row>
    <row r="29" spans="1:12" ht="15" thickBot="1" x14ac:dyDescent="0.25">
      <c r="A29" s="42" t="s">
        <v>35</v>
      </c>
      <c r="B29" s="44"/>
      <c r="C29" s="70"/>
      <c r="D29" s="44"/>
      <c r="E29" s="44"/>
      <c r="F29" s="44"/>
      <c r="G29" s="44"/>
      <c r="H29" s="44"/>
      <c r="I29" s="44"/>
      <c r="J29" s="44"/>
      <c r="K29" s="45"/>
    </row>
  </sheetData>
  <mergeCells count="5">
    <mergeCell ref="K1:K2"/>
    <mergeCell ref="B1:D1"/>
    <mergeCell ref="E1:G1"/>
    <mergeCell ref="H1:J1"/>
    <mergeCell ref="K3:K19"/>
  </mergeCells>
  <pageMargins left="0.70866141732283472" right="0.70866141732283472" top="0.78740157480314965" bottom="0.78740157480314965" header="0.31496062992125984" footer="0.31496062992125984"/>
  <pageSetup paperSize="8" orientation="landscape" r:id="rId1"/>
  <headerFooter>
    <oddHeader>&amp;LDíl 2_3 Výzvy k podání nabídky:
Jednotkový ceník činnosti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výměr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Jüttnerová Andrea, Mgr.</cp:lastModifiedBy>
  <cp:lastPrinted>2024-01-31T11:09:29Z</cp:lastPrinted>
  <dcterms:created xsi:type="dcterms:W3CDTF">2020-03-26T10:57:34Z</dcterms:created>
  <dcterms:modified xsi:type="dcterms:W3CDTF">2024-01-31T11:15:29Z</dcterms:modified>
</cp:coreProperties>
</file>